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11550"/>
  </bookViews>
  <sheets>
    <sheet name="工作表1" sheetId="1" r:id="rId1"/>
  </sheets>
  <calcPr calcId="114210"/>
</workbook>
</file>

<file path=xl/calcChain.xml><?xml version="1.0" encoding="utf-8"?>
<calcChain xmlns="http://schemas.openxmlformats.org/spreadsheetml/2006/main">
  <c r="A7" i="1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4"/>
  <c r="A5"/>
  <c r="A6"/>
  <c r="I6"/>
  <c r="I7"/>
  <c r="I8"/>
  <c r="I9"/>
  <c r="I24"/>
  <c r="I35"/>
  <c r="I51"/>
  <c r="I52"/>
  <c r="I54"/>
</calcChain>
</file>

<file path=xl/sharedStrings.xml><?xml version="1.0" encoding="utf-8"?>
<sst xmlns="http://schemas.openxmlformats.org/spreadsheetml/2006/main" count="389" uniqueCount="160">
  <si>
    <t>書名</t>
  </si>
  <si>
    <t>作者</t>
  </si>
  <si>
    <t>出版社</t>
  </si>
  <si>
    <t>出版地（國）</t>
  </si>
  <si>
    <t>ISBN</t>
  </si>
  <si>
    <t>採購數量</t>
  </si>
  <si>
    <t>定價（台幣）</t>
  </si>
  <si>
    <t>小計</t>
  </si>
  <si>
    <t>台灣</t>
    <phoneticPr fontId="3" type="noConversion"/>
  </si>
  <si>
    <t>否</t>
    <phoneticPr fontId="3" type="noConversion"/>
  </si>
  <si>
    <t>否</t>
  </si>
  <si>
    <t>是</t>
    <phoneticPr fontId="3" type="noConversion"/>
  </si>
  <si>
    <t>天下雜誌</t>
  </si>
  <si>
    <t>王文華</t>
  </si>
  <si>
    <t>郝廣才</t>
  </si>
  <si>
    <t>第56號教室的奇蹟: 讓達賴喇嘛、美國總統、歐普拉都感動推薦的老師 </t>
  </si>
  <si>
    <t>雷夫.艾斯奎(Rafe Esquith)</t>
  </si>
  <si>
    <t>高寶國際</t>
  </si>
  <si>
    <t>關於人生，我確實知道．．．．．．：歐普拉的生命智慧</t>
  </si>
  <si>
    <t> 歐普拉．溫弗蕾</t>
  </si>
  <si>
    <t>天下文化</t>
    <phoneticPr fontId="3" type="noConversion"/>
  </si>
  <si>
    <t>點燃孩子的熱情：第56號教室外的人生課</t>
  </si>
  <si>
    <t xml:space="preserve">Dear Zoo   </t>
    <phoneticPr fontId="3" type="noConversion"/>
  </si>
  <si>
    <t>Campbell, Rod</t>
  </si>
  <si>
    <t>Puffin</t>
  </si>
  <si>
    <t>9780140504460</t>
  </si>
  <si>
    <t>青少年研究營：一定要認識的諾貝爾獎得主50人</t>
  </si>
  <si>
    <t>李佳憶</t>
    <phoneticPr fontId="3" type="noConversion"/>
  </si>
  <si>
    <t>否</t>
    <phoneticPr fontId="2" type="noConversion"/>
  </si>
  <si>
    <t>今天真好！：林良X貝果，給孩子滿滿勇氣的詩歌繪本日記</t>
  </si>
  <si>
    <t>林良</t>
    <phoneticPr fontId="3" type="noConversion"/>
  </si>
  <si>
    <t>國語日報</t>
    <phoneticPr fontId="3" type="noConversion"/>
  </si>
  <si>
    <t>不可思議先生故事集</t>
  </si>
  <si>
    <t>林世仁</t>
    <phoneticPr fontId="3" type="noConversion"/>
  </si>
  <si>
    <t>親子天下</t>
    <phoneticPr fontId="3" type="noConversion"/>
  </si>
  <si>
    <t>好大好大的大番薯</t>
  </si>
  <si>
    <t>赤羽末吉</t>
  </si>
  <si>
    <t>信誼基金出版社</t>
  </si>
  <si>
    <t>臺灣</t>
  </si>
  <si>
    <t>野鳥的祕密</t>
  </si>
  <si>
    <t>劉伯樂</t>
  </si>
  <si>
    <t>手絹上的花田</t>
  </si>
  <si>
    <t>安房直子</t>
  </si>
  <si>
    <t>花木村和盜賊們</t>
  </si>
  <si>
    <t>新美南吉</t>
  </si>
  <si>
    <t>直到花豆煮熟</t>
  </si>
  <si>
    <t>我不需要禮物，爸爸！</t>
  </si>
  <si>
    <t>蘿多維卡．齊瑪, 安娜莉莎．史達拉</t>
  </si>
  <si>
    <t>狗狗</t>
  </si>
  <si>
    <t>自然變變變！</t>
  </si>
  <si>
    <t>文/ 陳麗虹；圖/ 陳盈帆</t>
  </si>
  <si>
    <t>慈濟傳播人文志業基金會</t>
  </si>
  <si>
    <t>小栗的植物日記-小學生日記教室</t>
  </si>
  <si>
    <t>林哲璋</t>
  </si>
  <si>
    <t>小天下</t>
  </si>
  <si>
    <t>不偷懶小學3：不好找寶藏</t>
  </si>
  <si>
    <t>謝謝你來當我的寶貝</t>
  </si>
  <si>
    <t> 西元洋</t>
  </si>
  <si>
    <t>大好書屋</t>
  </si>
  <si>
    <t>越南民間故事：粽子與麻糬的故事</t>
  </si>
  <si>
    <t>黃河</t>
  </si>
  <si>
    <t>9789866437687</t>
  </si>
  <si>
    <t>越南民間故事：百節竹</t>
  </si>
  <si>
    <t>草香</t>
  </si>
  <si>
    <t>9789866437694</t>
  </si>
  <si>
    <t>越南民間故事：媚珠與仲始</t>
  </si>
  <si>
    <t>武秀南</t>
  </si>
  <si>
    <t>9789866437670</t>
  </si>
  <si>
    <t>越南民間故事：古越南「灰姑娘」傳奇</t>
  </si>
  <si>
    <t>明國</t>
  </si>
  <si>
    <t>9789866437373</t>
  </si>
  <si>
    <t>越南民間故事：石笙</t>
  </si>
  <si>
    <t>瑞英</t>
  </si>
  <si>
    <t>9789866437700</t>
  </si>
  <si>
    <t>越南民間故事：榮聖的故事</t>
  </si>
  <si>
    <t>蘇懷</t>
  </si>
  <si>
    <t>9789866437717</t>
  </si>
  <si>
    <t>越南民間故事：到處欠債的國王</t>
  </si>
  <si>
    <t>雙河</t>
  </si>
  <si>
    <t>9789866437359</t>
  </si>
  <si>
    <t>日落紅瓦厝</t>
  </si>
  <si>
    <t>陳啟淦</t>
  </si>
  <si>
    <t>聯經出版公司</t>
  </si>
  <si>
    <t>糖漿奶油獅樂團</t>
  </si>
  <si>
    <t>螢火蟲</t>
  </si>
  <si>
    <t>值日追書生</t>
  </si>
  <si>
    <t>親子天下</t>
  </si>
  <si>
    <t>我是怪胎</t>
  </si>
  <si>
    <t>王淑芬</t>
  </si>
  <si>
    <t>小珍珠選守護神</t>
  </si>
  <si>
    <t>方素珍</t>
  </si>
  <si>
    <t>世界探索大百科: 鳥類.昆蟲</t>
  </si>
  <si>
    <t>文/ 陳愷褘，謝露靜，杜富中</t>
  </si>
  <si>
    <t>人類文化</t>
  </si>
  <si>
    <t>書看書. 魚釣魚</t>
  </si>
  <si>
    <t xml:space="preserve">思特提斯 Kasparavi?ius, K?stutis </t>
  </si>
  <si>
    <t>格林文化</t>
  </si>
  <si>
    <t>三寶神探</t>
  </si>
  <si>
    <t>赫姆．海恩 Heine, Helme</t>
  </si>
  <si>
    <t>小魔怪黏巴達</t>
  </si>
  <si>
    <t>山德斯 Saunders, George</t>
  </si>
  <si>
    <t>人氣王的願望</t>
  </si>
  <si>
    <t>森繪都</t>
  </si>
  <si>
    <t>青林出版</t>
  </si>
  <si>
    <t xml:space="preserve">老三的地方:小太陽 2 </t>
  </si>
  <si>
    <t>林良</t>
  </si>
  <si>
    <t xml:space="preserve">格林文化 </t>
  </si>
  <si>
    <t xml:space="preserve">玳瑁髮夾 </t>
  </si>
  <si>
    <t>琦君</t>
  </si>
  <si>
    <t>小火龍棒球隊</t>
  </si>
  <si>
    <t>哲也</t>
  </si>
  <si>
    <t>葉限</t>
  </si>
  <si>
    <t>謝武彰</t>
  </si>
  <si>
    <t>金真熙</t>
  </si>
  <si>
    <t xml:space="preserve">風車出版有限公司 </t>
  </si>
  <si>
    <t>小天使海蒂</t>
  </si>
  <si>
    <t>喬安娜．史派瑞</t>
  </si>
  <si>
    <t>東方出版社</t>
  </si>
  <si>
    <t>失敗了也沒關係</t>
  </si>
  <si>
    <t>宮川比呂</t>
  </si>
  <si>
    <t xml:space="preserve">帶衰老鼠死得快 </t>
  </si>
  <si>
    <t>色鉛筆畫超Q人物</t>
  </si>
  <si>
    <t>管育伶</t>
  </si>
  <si>
    <t>桔子工作室</t>
  </si>
  <si>
    <t>色鉛筆畫花花世界</t>
  </si>
  <si>
    <t>歡喜巫婆之剛好有雜貨店</t>
  </si>
  <si>
    <t>小兵</t>
  </si>
  <si>
    <t>9789865988104</t>
  </si>
  <si>
    <t>合計</t>
    <phoneticPr fontId="2" type="noConversion"/>
  </si>
  <si>
    <t>校名：聖賢國小
填表人：廖育淇                     教務主任：                  校長：
連絡電話：06-6353170</t>
    <phoneticPr fontId="2" type="noConversion"/>
  </si>
  <si>
    <t>共7本</t>
  </si>
  <si>
    <t>共7本</t>
    <phoneticPr fontId="2" type="noConversion"/>
  </si>
  <si>
    <t>UK</t>
    <phoneticPr fontId="2" type="noConversion"/>
  </si>
  <si>
    <t>幼福</t>
    <phoneticPr fontId="3" type="noConversion"/>
  </si>
  <si>
    <t>頑皮故事集</t>
  </si>
  <si>
    <t>侯文詠</t>
  </si>
  <si>
    <t>健行</t>
  </si>
  <si>
    <t>台灣</t>
  </si>
  <si>
    <t>拯救邏輯大作戰：猜臉島歷險記</t>
  </si>
  <si>
    <t> 林哲璋</t>
  </si>
  <si>
    <t>四也出版公司</t>
  </si>
  <si>
    <t>柴升找財神(二版)</t>
  </si>
  <si>
    <t>喂咕嗚愛情咒(二版)</t>
  </si>
  <si>
    <t>羅爾德．達爾 </t>
  </si>
  <si>
    <t>幼獅文化 </t>
  </si>
  <si>
    <t>神奇魔指(二版)</t>
  </si>
  <si>
    <t>羅爾德．達爾</t>
  </si>
  <si>
    <t>愛挖耳朵的國王</t>
  </si>
  <si>
    <t>小薗江圭子</t>
  </si>
  <si>
    <t>台灣東方 </t>
  </si>
  <si>
    <t>鯨老師的信</t>
  </si>
  <si>
    <t>岩佐惠 </t>
  </si>
  <si>
    <t>否</t>
  </si>
  <si>
    <t>台南市106學年度國民中小學圖書採購書單</t>
    <phoneticPr fontId="3" type="noConversion"/>
  </si>
  <si>
    <t>排序</t>
    <phoneticPr fontId="3" type="noConversion"/>
  </si>
  <si>
    <t>是否為套書</t>
    <phoneticPr fontId="3" type="noConversion"/>
  </si>
  <si>
    <t>是否含光碟</t>
    <phoneticPr fontId="3" type="noConversion"/>
  </si>
  <si>
    <t>是否為教師用書</t>
    <phoneticPr fontId="3" type="noConversion"/>
  </si>
  <si>
    <t>備註</t>
    <phoneticPr fontId="3" type="noConversion"/>
  </si>
  <si>
    <t>含CD</t>
    <phoneticPr fontId="3" type="noConversion"/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</si>
</sst>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76" formatCode="0_);[Red]\(0\)"/>
    <numFmt numFmtId="177" formatCode="0_ "/>
  </numFmts>
  <fonts count="11"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9"/>
      <color indexed="12"/>
      <name val="新細明體"/>
      <family val="1"/>
      <charset val="136"/>
    </font>
    <font>
      <sz val="10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u/>
      <sz val="9"/>
      <color theme="1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176" fontId="6" fillId="0" borderId="1" xfId="3" applyNumberFormat="1" applyFont="1" applyBorder="1" applyAlignment="1">
      <alignment horizontal="center" vertical="center"/>
    </xf>
    <xf numFmtId="177" fontId="6" fillId="0" borderId="1" xfId="3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3" applyNumberFormat="1" applyFont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176" fontId="6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8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</cellXfs>
  <cellStyles count="11">
    <cellStyle name="一般" xfId="0" builtinId="0"/>
    <cellStyle name="一般 2" xfId="1"/>
    <cellStyle name="一般 2 2" xfId="2"/>
    <cellStyle name="一般 3" xfId="3"/>
    <cellStyle name="一般 6" xfId="4"/>
    <cellStyle name="千分位 2" xfId="5"/>
    <cellStyle name="千分位 2 2" xfId="6"/>
    <cellStyle name="好 2" xfId="7"/>
    <cellStyle name="超連結" xfId="8" builtinId="8"/>
    <cellStyle name="超連結 2" xfId="9"/>
    <cellStyle name="超連結 4" xfId="1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%E9%99%B3%E5%95%9F%E6%B7%A6&amp;f=author" TargetMode="External"/><Relationship Id="rId13" Type="http://schemas.openxmlformats.org/officeDocument/2006/relationships/hyperlink" Target="http://www.books.com.tw/web/sys_puballb/books/?pubid=saccacapital" TargetMode="External"/><Relationship Id="rId18" Type="http://schemas.openxmlformats.org/officeDocument/2006/relationships/hyperlink" Target="http://search.books.com.tw/exep/prod_search.php?key=%E7%BE%85%E7%88%BE%E5%BE%B7%EF%BC%8E%E9%81%94%E7%88%BE&amp;f=author" TargetMode="External"/><Relationship Id="rId3" Type="http://schemas.openxmlformats.org/officeDocument/2006/relationships/hyperlink" Target="http://www.books.com.tw/web/sys_puballb/books/?pubid=cw" TargetMode="External"/><Relationship Id="rId21" Type="http://schemas.openxmlformats.org/officeDocument/2006/relationships/hyperlink" Target="http://www.books.com.tw/web/sys_puballb/books/?pubid=eastern" TargetMode="External"/><Relationship Id="rId7" Type="http://schemas.openxmlformats.org/officeDocument/2006/relationships/hyperlink" Target="http://www.books.com.tw/web/sys_puballb/books/?pubid=linking" TargetMode="External"/><Relationship Id="rId12" Type="http://schemas.openxmlformats.org/officeDocument/2006/relationships/hyperlink" Target="http://search.books.com.tw/exep/prod_search.php?key=%E6%9E%97%E5%93%B2%E7%92%8B&amp;f=author" TargetMode="External"/><Relationship Id="rId17" Type="http://schemas.openxmlformats.org/officeDocument/2006/relationships/hyperlink" Target="http://www.books.com.tw/web/sys_puballb/books/?pubid=youth" TargetMode="External"/><Relationship Id="rId2" Type="http://schemas.openxmlformats.org/officeDocument/2006/relationships/hyperlink" Target="http://search.books.com.tw/exep/prod_search.php?key=%E8%A5%BF%E5%85%83%E6%B4%8B&amp;f=author" TargetMode="External"/><Relationship Id="rId16" Type="http://schemas.openxmlformats.org/officeDocument/2006/relationships/hyperlink" Target="http://search.books.com.tw/exep/prod_search.php?key=%E7%BE%85%E7%88%BE%E5%BE%B7%EF%BC%8E%E9%81%94%E7%88%BE&amp;f=author" TargetMode="External"/><Relationship Id="rId20" Type="http://schemas.openxmlformats.org/officeDocument/2006/relationships/hyperlink" Target="http://search.books.com.tw/exep/prod_search.php?key=%E5%B0%8F%E8%96%97%E6%B1%9F%E5%9C%AD%E5%AD%90&amp;f=author" TargetMode="External"/><Relationship Id="rId1" Type="http://schemas.openxmlformats.org/officeDocument/2006/relationships/hyperlink" Target="http://www.books.com.tw/web/sys_puballb/books/?pubid=heliopolis" TargetMode="External"/><Relationship Id="rId6" Type="http://schemas.openxmlformats.org/officeDocument/2006/relationships/hyperlink" Target="http://search.books.com.tw/exep/prod_search.php?key=%E7%8E%8B%E6%96%87%E8%8F%AF&amp;f=author" TargetMode="External"/><Relationship Id="rId11" Type="http://schemas.openxmlformats.org/officeDocument/2006/relationships/hyperlink" Target="http://search.books.com.tw/exep/prod_search.php?key=%E6%AD%90%E6%99%AE%E6%8B%89%EF%BC%8E%E6%BA%AB%E5%BC%97%E8%95%BE&amp;f=author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://www.books.com.tw/web/sys_puballb/books/?pubid=firefly" TargetMode="External"/><Relationship Id="rId15" Type="http://schemas.openxmlformats.org/officeDocument/2006/relationships/hyperlink" Target="http://www.books.com.tw/web/sys_puballb/books/?pubid=saccacapital" TargetMode="External"/><Relationship Id="rId23" Type="http://schemas.openxmlformats.org/officeDocument/2006/relationships/hyperlink" Target="http://www.books.com.tw/web/sys_puballb/books/?pubid=eastern" TargetMode="External"/><Relationship Id="rId10" Type="http://schemas.openxmlformats.org/officeDocument/2006/relationships/hyperlink" Target="http://search.books.com.tw/exep/prod_search.php?key=%E6%96%B0%E7%BE%8E%E5%8D%97%E5%90%89&amp;f=author" TargetMode="External"/><Relationship Id="rId19" Type="http://schemas.openxmlformats.org/officeDocument/2006/relationships/hyperlink" Target="http://www.books.com.tw/web/sys_puballb/books/?pubid=youth" TargetMode="External"/><Relationship Id="rId4" Type="http://schemas.openxmlformats.org/officeDocument/2006/relationships/hyperlink" Target="http://search.books.com.tw/exep/prod_search.php?key=%E7%8E%8B%E6%96%87%E8%8F%AF&amp;f=author" TargetMode="External"/><Relationship Id="rId9" Type="http://schemas.openxmlformats.org/officeDocument/2006/relationships/hyperlink" Target="http://search.books.com.tw/exep/prod_search.php?key=%E5%AE%89%E6%88%BF%E7%9B%B4%E5%AD%90&amp;f=author" TargetMode="External"/><Relationship Id="rId14" Type="http://schemas.openxmlformats.org/officeDocument/2006/relationships/hyperlink" Target="http://search.books.com.tw/exep/prod_search.php?key=%E7%8E%8B%E6%96%87%E8%8F%AF&amp;f=author" TargetMode="External"/><Relationship Id="rId22" Type="http://schemas.openxmlformats.org/officeDocument/2006/relationships/hyperlink" Target="http://search.books.com.tw/exep/prod_search.php?key=%E5%B2%A9%E4%BD%90%E6%83%A0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0"/>
  <sheetViews>
    <sheetView tabSelected="1" topLeftCell="A25" workbookViewId="0">
      <selection activeCell="B36" sqref="B36"/>
    </sheetView>
  </sheetViews>
  <sheetFormatPr defaultRowHeight="14.25"/>
  <cols>
    <col min="1" max="1" width="9" style="1"/>
    <col min="2" max="2" width="24.125" style="1" customWidth="1"/>
    <col min="3" max="3" width="16.25" style="1" customWidth="1"/>
    <col min="4" max="4" width="7.75" style="1" customWidth="1"/>
    <col min="5" max="5" width="5.875" style="1" customWidth="1"/>
    <col min="6" max="6" width="17.875" style="1" customWidth="1"/>
    <col min="7" max="7" width="5.25" style="1" customWidth="1"/>
    <col min="8" max="8" width="8" style="1" customWidth="1"/>
    <col min="9" max="9" width="6.375" style="1" customWidth="1"/>
    <col min="10" max="10" width="6.625" style="1" customWidth="1"/>
    <col min="11" max="11" width="7.25" style="1" customWidth="1"/>
    <col min="12" max="16384" width="9" style="1"/>
  </cols>
  <sheetData>
    <row r="1" spans="1:13" ht="35.25" customHeight="1">
      <c r="A1" s="32" t="s">
        <v>153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3" ht="28.5">
      <c r="A2" s="10" t="s">
        <v>154</v>
      </c>
      <c r="B2" s="10" t="s">
        <v>0</v>
      </c>
      <c r="C2" s="10" t="s">
        <v>1</v>
      </c>
      <c r="D2" s="10" t="s">
        <v>2</v>
      </c>
      <c r="E2" s="10" t="s">
        <v>3</v>
      </c>
      <c r="F2" s="11" t="s">
        <v>4</v>
      </c>
      <c r="G2" s="10" t="s">
        <v>5</v>
      </c>
      <c r="H2" s="10" t="s">
        <v>6</v>
      </c>
      <c r="I2" s="10" t="s">
        <v>7</v>
      </c>
      <c r="J2" s="12" t="s">
        <v>155</v>
      </c>
      <c r="K2" s="12" t="s">
        <v>156</v>
      </c>
      <c r="L2" s="12" t="s">
        <v>157</v>
      </c>
      <c r="M2" s="1" t="s">
        <v>158</v>
      </c>
    </row>
    <row r="3" spans="1:13">
      <c r="A3" s="1">
        <v>1</v>
      </c>
      <c r="B3" s="1" t="s">
        <v>15</v>
      </c>
      <c r="C3" s="1" t="s">
        <v>16</v>
      </c>
      <c r="D3" s="1" t="s">
        <v>17</v>
      </c>
      <c r="E3" s="1" t="s">
        <v>38</v>
      </c>
      <c r="F3" s="13">
        <v>9789863611615</v>
      </c>
      <c r="G3" s="1">
        <v>1</v>
      </c>
      <c r="H3" s="14">
        <v>350</v>
      </c>
      <c r="I3" s="1">
        <v>350</v>
      </c>
      <c r="J3" s="1" t="s">
        <v>9</v>
      </c>
      <c r="K3" s="1" t="s">
        <v>9</v>
      </c>
      <c r="L3" s="1" t="s">
        <v>11</v>
      </c>
    </row>
    <row r="4" spans="1:13" ht="28.5">
      <c r="A4" s="1">
        <f>A3+1</f>
        <v>2</v>
      </c>
      <c r="B4" s="12" t="s">
        <v>18</v>
      </c>
      <c r="C4" s="19" t="s">
        <v>19</v>
      </c>
      <c r="D4" s="20" t="s">
        <v>20</v>
      </c>
      <c r="E4" s="1" t="s">
        <v>38</v>
      </c>
      <c r="F4" s="13">
        <v>9789863206897</v>
      </c>
      <c r="G4" s="1">
        <v>1</v>
      </c>
      <c r="H4" s="14">
        <v>330</v>
      </c>
      <c r="I4" s="1">
        <v>330</v>
      </c>
      <c r="J4" s="1" t="s">
        <v>9</v>
      </c>
      <c r="K4" s="1" t="s">
        <v>9</v>
      </c>
      <c r="L4" s="1" t="s">
        <v>11</v>
      </c>
    </row>
    <row r="5" spans="1:13" ht="28.5">
      <c r="A5" s="1">
        <f>A4+1</f>
        <v>3</v>
      </c>
      <c r="B5" s="12" t="s">
        <v>21</v>
      </c>
      <c r="C5" s="1" t="s">
        <v>16</v>
      </c>
      <c r="D5" s="1" t="s">
        <v>17</v>
      </c>
      <c r="E5" s="1" t="s">
        <v>38</v>
      </c>
      <c r="F5" s="13">
        <v>9789861854366</v>
      </c>
      <c r="G5" s="1">
        <v>1</v>
      </c>
      <c r="H5" s="14">
        <v>290</v>
      </c>
      <c r="I5" s="1">
        <v>290</v>
      </c>
      <c r="J5" s="1" t="s">
        <v>9</v>
      </c>
      <c r="K5" s="1" t="s">
        <v>9</v>
      </c>
      <c r="L5" s="1" t="s">
        <v>11</v>
      </c>
    </row>
    <row r="6" spans="1:13" ht="28.5" customHeight="1">
      <c r="A6" s="1">
        <f>A5+1</f>
        <v>4</v>
      </c>
      <c r="B6" s="21" t="s">
        <v>22</v>
      </c>
      <c r="C6" s="20" t="s">
        <v>23</v>
      </c>
      <c r="D6" s="20" t="s">
        <v>24</v>
      </c>
      <c r="E6" s="1" t="s">
        <v>132</v>
      </c>
      <c r="F6" s="15" t="s">
        <v>25</v>
      </c>
      <c r="G6" s="1">
        <v>4</v>
      </c>
      <c r="H6" s="14">
        <v>340</v>
      </c>
      <c r="I6" s="1">
        <f>H6*G6</f>
        <v>1360</v>
      </c>
      <c r="J6" s="1" t="s">
        <v>9</v>
      </c>
      <c r="K6" s="1" t="s">
        <v>9</v>
      </c>
      <c r="L6" s="1" t="s">
        <v>9</v>
      </c>
    </row>
    <row r="7" spans="1:13" ht="28.5">
      <c r="A7" s="1">
        <f t="shared" ref="A7:A53" si="0">A6+1</f>
        <v>5</v>
      </c>
      <c r="B7" s="12" t="s">
        <v>26</v>
      </c>
      <c r="C7" s="1" t="s">
        <v>27</v>
      </c>
      <c r="D7" s="1" t="s">
        <v>133</v>
      </c>
      <c r="E7" s="1" t="s">
        <v>38</v>
      </c>
      <c r="F7" s="3">
        <v>9789862435823</v>
      </c>
      <c r="G7" s="1">
        <v>1</v>
      </c>
      <c r="H7" s="1">
        <v>280</v>
      </c>
      <c r="I7" s="16">
        <f>G7*H7</f>
        <v>280</v>
      </c>
      <c r="J7" s="7" t="s">
        <v>28</v>
      </c>
      <c r="K7" s="1" t="s">
        <v>9</v>
      </c>
      <c r="L7" s="1" t="s">
        <v>9</v>
      </c>
    </row>
    <row r="8" spans="1:13" ht="28.5">
      <c r="A8" s="1">
        <f t="shared" si="0"/>
        <v>6</v>
      </c>
      <c r="B8" s="12" t="s">
        <v>29</v>
      </c>
      <c r="C8" s="1" t="s">
        <v>30</v>
      </c>
      <c r="D8" s="1" t="s">
        <v>31</v>
      </c>
      <c r="E8" s="1" t="s">
        <v>38</v>
      </c>
      <c r="F8" s="3">
        <v>9789577517074</v>
      </c>
      <c r="G8" s="1">
        <v>1</v>
      </c>
      <c r="H8" s="1">
        <v>300</v>
      </c>
      <c r="I8" s="16">
        <f>G8*H8</f>
        <v>300</v>
      </c>
      <c r="J8" s="7" t="s">
        <v>28</v>
      </c>
      <c r="K8" s="1" t="s">
        <v>9</v>
      </c>
      <c r="L8" s="1" t="s">
        <v>9</v>
      </c>
    </row>
    <row r="9" spans="1:13">
      <c r="A9" s="1">
        <f t="shared" si="0"/>
        <v>7</v>
      </c>
      <c r="B9" s="12" t="s">
        <v>32</v>
      </c>
      <c r="C9" s="1" t="s">
        <v>33</v>
      </c>
      <c r="D9" s="1" t="s">
        <v>34</v>
      </c>
      <c r="E9" s="1" t="s">
        <v>38</v>
      </c>
      <c r="F9" s="3">
        <v>9789869453103</v>
      </c>
      <c r="G9" s="1">
        <v>1</v>
      </c>
      <c r="H9" s="1">
        <v>300</v>
      </c>
      <c r="I9" s="16">
        <f>G9*H9</f>
        <v>300</v>
      </c>
      <c r="J9" s="7" t="s">
        <v>28</v>
      </c>
      <c r="K9" s="1" t="s">
        <v>9</v>
      </c>
      <c r="L9" s="1" t="s">
        <v>9</v>
      </c>
    </row>
    <row r="10" spans="1:13">
      <c r="A10" s="1">
        <f t="shared" si="0"/>
        <v>8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9789861615301</v>
      </c>
      <c r="G10" s="1">
        <v>1</v>
      </c>
      <c r="H10" s="1">
        <v>220</v>
      </c>
      <c r="I10" s="6">
        <v>220</v>
      </c>
      <c r="J10" s="7" t="s">
        <v>28</v>
      </c>
      <c r="K10" s="1" t="s">
        <v>9</v>
      </c>
      <c r="L10" s="1" t="s">
        <v>9</v>
      </c>
    </row>
    <row r="11" spans="1:13">
      <c r="A11" s="1">
        <f>A10+1</f>
        <v>9</v>
      </c>
      <c r="B11" s="1" t="s">
        <v>39</v>
      </c>
      <c r="C11" s="1" t="s">
        <v>40</v>
      </c>
      <c r="D11" s="1" t="s">
        <v>37</v>
      </c>
      <c r="E11" s="1" t="s">
        <v>38</v>
      </c>
      <c r="F11" s="2">
        <v>9789861615257</v>
      </c>
      <c r="G11" s="1">
        <v>1</v>
      </c>
      <c r="H11" s="1">
        <v>220</v>
      </c>
      <c r="I11" s="6">
        <v>220</v>
      </c>
      <c r="J11" s="7" t="s">
        <v>28</v>
      </c>
      <c r="K11" s="1" t="s">
        <v>9</v>
      </c>
      <c r="L11" s="1" t="s">
        <v>9</v>
      </c>
    </row>
    <row r="12" spans="1:13">
      <c r="A12" s="1">
        <f t="shared" si="0"/>
        <v>10</v>
      </c>
      <c r="B12" s="1" t="s">
        <v>41</v>
      </c>
      <c r="C12" s="1" t="s">
        <v>42</v>
      </c>
      <c r="D12" s="1" t="s">
        <v>37</v>
      </c>
      <c r="E12" s="1" t="s">
        <v>38</v>
      </c>
      <c r="F12" s="2">
        <v>9789861614359</v>
      </c>
      <c r="G12" s="1">
        <v>1</v>
      </c>
      <c r="H12" s="1">
        <v>180</v>
      </c>
      <c r="I12" s="6">
        <v>180</v>
      </c>
      <c r="J12" s="7" t="s">
        <v>28</v>
      </c>
      <c r="K12" s="1" t="s">
        <v>9</v>
      </c>
      <c r="L12" s="1" t="s">
        <v>9</v>
      </c>
    </row>
    <row r="13" spans="1:13">
      <c r="A13" s="1">
        <f t="shared" si="0"/>
        <v>11</v>
      </c>
      <c r="B13" s="1" t="s">
        <v>43</v>
      </c>
      <c r="C13" s="22" t="s">
        <v>44</v>
      </c>
      <c r="D13" s="1" t="s">
        <v>37</v>
      </c>
      <c r="E13" s="1" t="s">
        <v>38</v>
      </c>
      <c r="F13" s="2">
        <v>9789861614243</v>
      </c>
      <c r="G13" s="1">
        <v>1</v>
      </c>
      <c r="H13" s="1">
        <v>180</v>
      </c>
      <c r="I13" s="6">
        <v>180</v>
      </c>
      <c r="J13" s="7" t="s">
        <v>28</v>
      </c>
      <c r="K13" s="1" t="s">
        <v>9</v>
      </c>
      <c r="L13" s="1" t="s">
        <v>9</v>
      </c>
    </row>
    <row r="14" spans="1:13">
      <c r="A14" s="1">
        <f t="shared" si="0"/>
        <v>12</v>
      </c>
      <c r="B14" s="1" t="s">
        <v>45</v>
      </c>
      <c r="C14" s="22" t="s">
        <v>42</v>
      </c>
      <c r="D14" s="1" t="s">
        <v>37</v>
      </c>
      <c r="E14" s="1" t="s">
        <v>38</v>
      </c>
      <c r="F14" s="2">
        <v>9789861614250</v>
      </c>
      <c r="G14" s="1">
        <v>1</v>
      </c>
      <c r="H14" s="1">
        <v>180</v>
      </c>
      <c r="I14" s="6">
        <v>180</v>
      </c>
      <c r="J14" s="7" t="s">
        <v>28</v>
      </c>
      <c r="K14" s="1" t="s">
        <v>9</v>
      </c>
      <c r="L14" s="1" t="s">
        <v>9</v>
      </c>
    </row>
    <row r="15" spans="1:13">
      <c r="A15" s="1">
        <f t="shared" si="0"/>
        <v>13</v>
      </c>
      <c r="B15" s="23" t="s">
        <v>46</v>
      </c>
      <c r="C15" s="1" t="s">
        <v>47</v>
      </c>
      <c r="D15" s="1" t="s">
        <v>48</v>
      </c>
      <c r="E15" s="1" t="s">
        <v>38</v>
      </c>
      <c r="F15" s="2">
        <v>9789869281799</v>
      </c>
      <c r="G15" s="1">
        <v>1</v>
      </c>
      <c r="H15" s="1">
        <v>200</v>
      </c>
      <c r="I15" s="6">
        <v>200</v>
      </c>
      <c r="J15" s="7" t="s">
        <v>28</v>
      </c>
      <c r="K15" s="1" t="s">
        <v>9</v>
      </c>
      <c r="L15" s="1" t="s">
        <v>9</v>
      </c>
    </row>
    <row r="16" spans="1:13">
      <c r="A16" s="1">
        <f t="shared" si="0"/>
        <v>14</v>
      </c>
      <c r="B16" s="1" t="s">
        <v>49</v>
      </c>
      <c r="C16" s="1" t="s">
        <v>50</v>
      </c>
      <c r="D16" s="1" t="s">
        <v>51</v>
      </c>
      <c r="E16" s="1" t="s">
        <v>38</v>
      </c>
      <c r="F16" s="3">
        <v>9789866644450</v>
      </c>
      <c r="G16" s="1">
        <v>1</v>
      </c>
      <c r="H16" s="1">
        <v>200</v>
      </c>
      <c r="I16" s="6">
        <v>200</v>
      </c>
      <c r="J16" s="7" t="s">
        <v>28</v>
      </c>
      <c r="K16" s="1" t="s">
        <v>9</v>
      </c>
      <c r="L16" s="1" t="s">
        <v>9</v>
      </c>
    </row>
    <row r="17" spans="1:13" ht="28.5">
      <c r="A17" s="1">
        <f>A16+1</f>
        <v>15</v>
      </c>
      <c r="B17" s="24" t="s">
        <v>59</v>
      </c>
      <c r="C17" s="24" t="s">
        <v>60</v>
      </c>
      <c r="D17" s="25" t="s">
        <v>48</v>
      </c>
      <c r="E17" s="4" t="s">
        <v>38</v>
      </c>
      <c r="F17" s="8" t="s">
        <v>61</v>
      </c>
      <c r="G17" s="4">
        <v>1</v>
      </c>
      <c r="H17" s="4">
        <v>230</v>
      </c>
      <c r="I17" s="6">
        <v>230</v>
      </c>
      <c r="J17" s="1" t="s">
        <v>11</v>
      </c>
      <c r="K17" s="1" t="s">
        <v>9</v>
      </c>
      <c r="L17" s="1" t="s">
        <v>9</v>
      </c>
      <c r="M17" s="1" t="s">
        <v>131</v>
      </c>
    </row>
    <row r="18" spans="1:13">
      <c r="A18" s="1">
        <f t="shared" si="0"/>
        <v>16</v>
      </c>
      <c r="B18" s="24" t="s">
        <v>62</v>
      </c>
      <c r="C18" s="24" t="s">
        <v>63</v>
      </c>
      <c r="D18" s="25" t="s">
        <v>48</v>
      </c>
      <c r="E18" s="4" t="s">
        <v>38</v>
      </c>
      <c r="F18" s="8" t="s">
        <v>64</v>
      </c>
      <c r="G18" s="4">
        <v>1</v>
      </c>
      <c r="H18" s="4">
        <v>230</v>
      </c>
      <c r="I18" s="6">
        <v>230</v>
      </c>
      <c r="J18" s="1" t="s">
        <v>11</v>
      </c>
      <c r="K18" s="1" t="s">
        <v>9</v>
      </c>
      <c r="L18" s="1" t="s">
        <v>9</v>
      </c>
      <c r="M18" s="1" t="s">
        <v>130</v>
      </c>
    </row>
    <row r="19" spans="1:13">
      <c r="A19" s="1">
        <f t="shared" si="0"/>
        <v>17</v>
      </c>
      <c r="B19" s="24" t="s">
        <v>65</v>
      </c>
      <c r="C19" s="24" t="s">
        <v>66</v>
      </c>
      <c r="D19" s="25" t="s">
        <v>48</v>
      </c>
      <c r="E19" s="4" t="s">
        <v>38</v>
      </c>
      <c r="F19" s="8" t="s">
        <v>67</v>
      </c>
      <c r="G19" s="4">
        <v>1</v>
      </c>
      <c r="H19" s="4">
        <v>230</v>
      </c>
      <c r="I19" s="6">
        <v>230</v>
      </c>
      <c r="J19" s="1" t="s">
        <v>11</v>
      </c>
      <c r="K19" s="1" t="s">
        <v>9</v>
      </c>
      <c r="L19" s="1" t="s">
        <v>9</v>
      </c>
      <c r="M19" s="1" t="s">
        <v>130</v>
      </c>
    </row>
    <row r="20" spans="1:13" ht="28.5">
      <c r="A20" s="1">
        <f t="shared" si="0"/>
        <v>18</v>
      </c>
      <c r="B20" s="24" t="s">
        <v>68</v>
      </c>
      <c r="C20" s="24" t="s">
        <v>69</v>
      </c>
      <c r="D20" s="25" t="s">
        <v>48</v>
      </c>
      <c r="E20" s="4" t="s">
        <v>38</v>
      </c>
      <c r="F20" s="8" t="s">
        <v>70</v>
      </c>
      <c r="G20" s="4">
        <v>1</v>
      </c>
      <c r="H20" s="4">
        <v>230</v>
      </c>
      <c r="I20" s="6">
        <v>230</v>
      </c>
      <c r="J20" s="1" t="s">
        <v>11</v>
      </c>
      <c r="K20" s="1" t="s">
        <v>9</v>
      </c>
      <c r="L20" s="1" t="s">
        <v>9</v>
      </c>
      <c r="M20" s="1" t="s">
        <v>130</v>
      </c>
    </row>
    <row r="21" spans="1:13">
      <c r="A21" s="1">
        <f t="shared" si="0"/>
        <v>19</v>
      </c>
      <c r="B21" s="24" t="s">
        <v>71</v>
      </c>
      <c r="C21" s="24" t="s">
        <v>72</v>
      </c>
      <c r="D21" s="25" t="s">
        <v>48</v>
      </c>
      <c r="E21" s="4" t="s">
        <v>38</v>
      </c>
      <c r="F21" s="8" t="s">
        <v>73</v>
      </c>
      <c r="G21" s="4">
        <v>1</v>
      </c>
      <c r="H21" s="4">
        <v>230</v>
      </c>
      <c r="I21" s="6">
        <v>230</v>
      </c>
      <c r="J21" s="1" t="s">
        <v>11</v>
      </c>
      <c r="K21" s="1" t="s">
        <v>9</v>
      </c>
      <c r="L21" s="1" t="s">
        <v>9</v>
      </c>
      <c r="M21" s="1" t="s">
        <v>130</v>
      </c>
    </row>
    <row r="22" spans="1:13">
      <c r="A22" s="1">
        <f t="shared" si="0"/>
        <v>20</v>
      </c>
      <c r="B22" s="24" t="s">
        <v>74</v>
      </c>
      <c r="C22" s="24" t="s">
        <v>75</v>
      </c>
      <c r="D22" s="25" t="s">
        <v>48</v>
      </c>
      <c r="E22" s="4" t="s">
        <v>38</v>
      </c>
      <c r="F22" s="8" t="s">
        <v>76</v>
      </c>
      <c r="G22" s="4">
        <v>1</v>
      </c>
      <c r="H22" s="4">
        <v>230</v>
      </c>
      <c r="I22" s="6">
        <v>230</v>
      </c>
      <c r="J22" s="1" t="s">
        <v>11</v>
      </c>
      <c r="K22" s="1" t="s">
        <v>9</v>
      </c>
      <c r="L22" s="1" t="s">
        <v>9</v>
      </c>
      <c r="M22" s="1" t="s">
        <v>130</v>
      </c>
    </row>
    <row r="23" spans="1:13" ht="28.5">
      <c r="A23" s="1">
        <f t="shared" si="0"/>
        <v>21</v>
      </c>
      <c r="B23" s="24" t="s">
        <v>77</v>
      </c>
      <c r="C23" s="24" t="s">
        <v>78</v>
      </c>
      <c r="D23" s="25" t="s">
        <v>48</v>
      </c>
      <c r="E23" s="4" t="s">
        <v>38</v>
      </c>
      <c r="F23" s="8" t="s">
        <v>79</v>
      </c>
      <c r="G23" s="4">
        <v>1</v>
      </c>
      <c r="H23" s="4">
        <v>230</v>
      </c>
      <c r="I23" s="6">
        <v>230</v>
      </c>
      <c r="J23" s="1" t="s">
        <v>11</v>
      </c>
      <c r="K23" s="1" t="s">
        <v>9</v>
      </c>
      <c r="L23" s="1" t="s">
        <v>9</v>
      </c>
      <c r="M23" s="1" t="s">
        <v>130</v>
      </c>
    </row>
    <row r="24" spans="1:13">
      <c r="A24" s="1">
        <f t="shared" si="0"/>
        <v>22</v>
      </c>
      <c r="B24" s="12" t="s">
        <v>55</v>
      </c>
      <c r="C24" s="1" t="s">
        <v>53</v>
      </c>
      <c r="D24" s="1" t="s">
        <v>54</v>
      </c>
      <c r="E24" s="1" t="s">
        <v>38</v>
      </c>
      <c r="F24" s="2">
        <v>9789863208303</v>
      </c>
      <c r="G24" s="1">
        <v>1</v>
      </c>
      <c r="H24" s="1">
        <v>250</v>
      </c>
      <c r="I24" s="16">
        <f>G24*H24</f>
        <v>250</v>
      </c>
      <c r="J24" s="1" t="s">
        <v>9</v>
      </c>
      <c r="K24" s="1" t="s">
        <v>9</v>
      </c>
      <c r="L24" s="1" t="s">
        <v>9</v>
      </c>
    </row>
    <row r="25" spans="1:13">
      <c r="A25" s="1">
        <f t="shared" si="0"/>
        <v>23</v>
      </c>
      <c r="B25" s="24" t="s">
        <v>80</v>
      </c>
      <c r="C25" s="22" t="s">
        <v>81</v>
      </c>
      <c r="D25" s="22" t="s">
        <v>82</v>
      </c>
      <c r="E25" s="4" t="s">
        <v>38</v>
      </c>
      <c r="F25" s="6">
        <v>9789570837247</v>
      </c>
      <c r="G25" s="4">
        <v>1</v>
      </c>
      <c r="H25" s="4">
        <v>200</v>
      </c>
      <c r="I25" s="6">
        <v>200</v>
      </c>
      <c r="J25" s="7" t="s">
        <v>28</v>
      </c>
      <c r="K25" s="1" t="s">
        <v>9</v>
      </c>
      <c r="L25" s="1" t="s">
        <v>9</v>
      </c>
    </row>
    <row r="26" spans="1:13">
      <c r="A26" s="1">
        <f t="shared" si="0"/>
        <v>24</v>
      </c>
      <c r="B26" s="24" t="s">
        <v>83</v>
      </c>
      <c r="C26" s="22" t="s">
        <v>13</v>
      </c>
      <c r="D26" s="22" t="s">
        <v>84</v>
      </c>
      <c r="E26" s="4" t="s">
        <v>38</v>
      </c>
      <c r="F26" s="6">
        <v>9789866372773</v>
      </c>
      <c r="G26" s="4">
        <v>1</v>
      </c>
      <c r="H26" s="4">
        <v>220</v>
      </c>
      <c r="I26" s="6">
        <v>220</v>
      </c>
      <c r="J26" s="7" t="s">
        <v>28</v>
      </c>
      <c r="K26" s="1" t="s">
        <v>9</v>
      </c>
      <c r="L26" s="1" t="s">
        <v>9</v>
      </c>
    </row>
    <row r="27" spans="1:13">
      <c r="A27" s="1">
        <f t="shared" si="0"/>
        <v>25</v>
      </c>
      <c r="B27" s="24" t="s">
        <v>85</v>
      </c>
      <c r="C27" s="22" t="s">
        <v>13</v>
      </c>
      <c r="D27" s="22" t="s">
        <v>86</v>
      </c>
      <c r="E27" s="4" t="s">
        <v>38</v>
      </c>
      <c r="F27" s="6">
        <v>9789862413111</v>
      </c>
      <c r="G27" s="4">
        <v>1</v>
      </c>
      <c r="H27" s="4">
        <v>220</v>
      </c>
      <c r="I27" s="6">
        <v>220</v>
      </c>
      <c r="J27" s="7" t="s">
        <v>28</v>
      </c>
      <c r="K27" s="1" t="s">
        <v>9</v>
      </c>
      <c r="L27" s="1" t="s">
        <v>9</v>
      </c>
    </row>
    <row r="28" spans="1:13">
      <c r="A28" s="1">
        <f t="shared" si="0"/>
        <v>26</v>
      </c>
      <c r="B28" s="4" t="s">
        <v>87</v>
      </c>
      <c r="C28" s="4" t="s">
        <v>88</v>
      </c>
      <c r="D28" s="4" t="s">
        <v>86</v>
      </c>
      <c r="E28" s="4" t="s">
        <v>38</v>
      </c>
      <c r="F28" s="5">
        <v>9789862412732</v>
      </c>
      <c r="G28" s="4">
        <v>1</v>
      </c>
      <c r="H28" s="4">
        <v>220</v>
      </c>
      <c r="I28" s="6">
        <v>220</v>
      </c>
      <c r="J28" s="7" t="s">
        <v>28</v>
      </c>
      <c r="K28" s="7" t="s">
        <v>28</v>
      </c>
      <c r="L28" s="1" t="s">
        <v>9</v>
      </c>
    </row>
    <row r="29" spans="1:13">
      <c r="A29" s="1">
        <f t="shared" si="0"/>
        <v>27</v>
      </c>
      <c r="B29" s="4" t="s">
        <v>89</v>
      </c>
      <c r="C29" s="4" t="s">
        <v>90</v>
      </c>
      <c r="D29" s="4" t="s">
        <v>86</v>
      </c>
      <c r="E29" s="4" t="s">
        <v>38</v>
      </c>
      <c r="F29" s="5">
        <v>9789862412558</v>
      </c>
      <c r="G29" s="4">
        <v>1</v>
      </c>
      <c r="H29" s="4">
        <v>220</v>
      </c>
      <c r="I29" s="6">
        <v>220</v>
      </c>
      <c r="J29" s="7" t="s">
        <v>28</v>
      </c>
      <c r="K29" s="7" t="s">
        <v>28</v>
      </c>
      <c r="L29" s="1" t="s">
        <v>9</v>
      </c>
    </row>
    <row r="30" spans="1:13" ht="28.5">
      <c r="A30" s="1">
        <f>A29+1</f>
        <v>28</v>
      </c>
      <c r="B30" s="26" t="s">
        <v>138</v>
      </c>
      <c r="C30" s="27" t="s">
        <v>139</v>
      </c>
      <c r="D30" s="27" t="s">
        <v>140</v>
      </c>
      <c r="E30" s="4" t="s">
        <v>38</v>
      </c>
      <c r="F30" s="28">
        <v>9789866039553</v>
      </c>
      <c r="G30" s="4">
        <v>1</v>
      </c>
      <c r="H30" s="4">
        <v>220</v>
      </c>
      <c r="I30" s="6">
        <v>220</v>
      </c>
      <c r="J30" s="7" t="s">
        <v>28</v>
      </c>
      <c r="K30" s="7" t="s">
        <v>28</v>
      </c>
      <c r="L30" s="1" t="s">
        <v>9</v>
      </c>
    </row>
    <row r="31" spans="1:13">
      <c r="A31" s="1">
        <f t="shared" si="0"/>
        <v>29</v>
      </c>
      <c r="B31" s="26" t="s">
        <v>141</v>
      </c>
      <c r="C31" s="27" t="s">
        <v>13</v>
      </c>
      <c r="D31" s="27" t="s">
        <v>140</v>
      </c>
      <c r="E31" s="4" t="s">
        <v>38</v>
      </c>
      <c r="F31" s="28">
        <v>9789866039751</v>
      </c>
      <c r="G31" s="4">
        <v>1</v>
      </c>
      <c r="H31" s="4">
        <v>220</v>
      </c>
      <c r="I31" s="6">
        <v>220</v>
      </c>
      <c r="J31" s="7" t="s">
        <v>28</v>
      </c>
      <c r="K31" s="7" t="s">
        <v>28</v>
      </c>
      <c r="L31" s="1" t="s">
        <v>9</v>
      </c>
    </row>
    <row r="32" spans="1:13">
      <c r="A32" s="1">
        <f t="shared" si="0"/>
        <v>30</v>
      </c>
      <c r="B32" s="26" t="s">
        <v>142</v>
      </c>
      <c r="C32" s="27" t="s">
        <v>143</v>
      </c>
      <c r="D32" s="27" t="s">
        <v>144</v>
      </c>
      <c r="E32" s="4" t="s">
        <v>38</v>
      </c>
      <c r="F32" s="28">
        <v>9789575749200</v>
      </c>
      <c r="G32" s="4">
        <v>1</v>
      </c>
      <c r="H32" s="4">
        <v>180</v>
      </c>
      <c r="I32" s="6">
        <v>180</v>
      </c>
      <c r="J32" s="7" t="s">
        <v>28</v>
      </c>
      <c r="K32" s="7" t="s">
        <v>28</v>
      </c>
      <c r="L32" s="1" t="s">
        <v>9</v>
      </c>
    </row>
    <row r="33" spans="1:12">
      <c r="A33" s="1">
        <f t="shared" si="0"/>
        <v>31</v>
      </c>
      <c r="B33" s="26" t="s">
        <v>145</v>
      </c>
      <c r="C33" s="27" t="s">
        <v>146</v>
      </c>
      <c r="D33" s="27" t="s">
        <v>144</v>
      </c>
      <c r="E33" s="4" t="s">
        <v>38</v>
      </c>
      <c r="F33" s="28">
        <v>9789575749231</v>
      </c>
      <c r="G33" s="4">
        <v>1</v>
      </c>
      <c r="H33" s="4">
        <v>180</v>
      </c>
      <c r="I33" s="6">
        <v>180</v>
      </c>
      <c r="J33" s="7" t="s">
        <v>28</v>
      </c>
      <c r="K33" s="7" t="s">
        <v>28</v>
      </c>
      <c r="L33" s="1" t="s">
        <v>9</v>
      </c>
    </row>
    <row r="34" spans="1:12">
      <c r="A34" s="1">
        <f t="shared" si="0"/>
        <v>32</v>
      </c>
      <c r="B34" s="26" t="s">
        <v>147</v>
      </c>
      <c r="C34" s="27" t="s">
        <v>148</v>
      </c>
      <c r="D34" s="27" t="s">
        <v>149</v>
      </c>
      <c r="E34" s="4" t="s">
        <v>38</v>
      </c>
      <c r="F34" s="28">
        <v>9789575708740</v>
      </c>
      <c r="G34" s="4">
        <v>1</v>
      </c>
      <c r="H34" s="4">
        <v>180</v>
      </c>
      <c r="I34" s="6">
        <v>180</v>
      </c>
      <c r="J34" s="7" t="s">
        <v>28</v>
      </c>
      <c r="K34" s="1" t="s">
        <v>9</v>
      </c>
      <c r="L34" s="1" t="s">
        <v>11</v>
      </c>
    </row>
    <row r="35" spans="1:12">
      <c r="A35" s="1">
        <f t="shared" si="0"/>
        <v>33</v>
      </c>
      <c r="B35" s="12" t="s">
        <v>56</v>
      </c>
      <c r="C35" s="19" t="s">
        <v>57</v>
      </c>
      <c r="D35" s="19" t="s">
        <v>58</v>
      </c>
      <c r="E35" s="1" t="s">
        <v>38</v>
      </c>
      <c r="F35" s="13">
        <v>9789862483114</v>
      </c>
      <c r="G35" s="1">
        <v>1</v>
      </c>
      <c r="H35" s="1">
        <v>250</v>
      </c>
      <c r="I35" s="1">
        <f>G35*H35</f>
        <v>250</v>
      </c>
      <c r="J35" s="7" t="s">
        <v>28</v>
      </c>
      <c r="K35" s="1" t="s">
        <v>9</v>
      </c>
      <c r="L35" s="1" t="s">
        <v>9</v>
      </c>
    </row>
    <row r="36" spans="1:12">
      <c r="A36" s="1">
        <f t="shared" si="0"/>
        <v>34</v>
      </c>
      <c r="B36" s="26" t="s">
        <v>150</v>
      </c>
      <c r="C36" s="27" t="s">
        <v>151</v>
      </c>
      <c r="D36" s="27" t="s">
        <v>149</v>
      </c>
      <c r="E36" s="1" t="s">
        <v>38</v>
      </c>
      <c r="F36" s="28">
        <v>9789575709143</v>
      </c>
      <c r="G36" s="1">
        <v>1</v>
      </c>
      <c r="H36" s="1">
        <v>200</v>
      </c>
      <c r="I36" s="6">
        <v>200</v>
      </c>
      <c r="J36" s="7" t="s">
        <v>28</v>
      </c>
      <c r="K36" s="1" t="s">
        <v>9</v>
      </c>
      <c r="L36" s="1" t="s">
        <v>9</v>
      </c>
    </row>
    <row r="37" spans="1:12">
      <c r="A37" s="1">
        <f t="shared" si="0"/>
        <v>35</v>
      </c>
      <c r="B37" s="1" t="s">
        <v>134</v>
      </c>
      <c r="C37" s="1" t="s">
        <v>135</v>
      </c>
      <c r="D37" s="1" t="s">
        <v>136</v>
      </c>
      <c r="E37" s="1" t="s">
        <v>137</v>
      </c>
      <c r="F37" s="13">
        <v>9579546436</v>
      </c>
      <c r="G37" s="1">
        <v>1</v>
      </c>
      <c r="H37" s="1">
        <v>200</v>
      </c>
      <c r="I37" s="6">
        <v>200</v>
      </c>
      <c r="J37" s="7" t="s">
        <v>28</v>
      </c>
      <c r="K37" s="1" t="s">
        <v>159</v>
      </c>
      <c r="L37" s="1" t="s">
        <v>9</v>
      </c>
    </row>
    <row r="38" spans="1:12">
      <c r="A38" s="1">
        <f t="shared" si="0"/>
        <v>36</v>
      </c>
      <c r="B38" s="1" t="s">
        <v>91</v>
      </c>
      <c r="C38" s="1" t="s">
        <v>92</v>
      </c>
      <c r="D38" s="1" t="s">
        <v>93</v>
      </c>
      <c r="E38" s="1" t="s">
        <v>38</v>
      </c>
      <c r="F38" s="3">
        <v>9789864137145</v>
      </c>
      <c r="G38" s="1">
        <v>1</v>
      </c>
      <c r="H38" s="1">
        <v>128</v>
      </c>
      <c r="I38" s="6">
        <v>128</v>
      </c>
      <c r="J38" s="7" t="s">
        <v>28</v>
      </c>
      <c r="K38" s="1" t="s">
        <v>9</v>
      </c>
      <c r="L38" s="1" t="s">
        <v>9</v>
      </c>
    </row>
    <row r="39" spans="1:12">
      <c r="A39" s="1">
        <f t="shared" si="0"/>
        <v>37</v>
      </c>
      <c r="B39" s="1" t="s">
        <v>94</v>
      </c>
      <c r="C39" s="1" t="s">
        <v>95</v>
      </c>
      <c r="D39" s="1" t="s">
        <v>96</v>
      </c>
      <c r="E39" s="1" t="s">
        <v>38</v>
      </c>
      <c r="F39" s="3">
        <v>9789861890531</v>
      </c>
      <c r="G39" s="1">
        <v>1</v>
      </c>
      <c r="H39" s="1">
        <v>150</v>
      </c>
      <c r="I39" s="6">
        <v>150</v>
      </c>
      <c r="J39" s="7" t="s">
        <v>28</v>
      </c>
      <c r="K39" s="1" t="s">
        <v>9</v>
      </c>
      <c r="L39" s="1" t="s">
        <v>9</v>
      </c>
    </row>
    <row r="40" spans="1:12">
      <c r="A40" s="1">
        <f t="shared" si="0"/>
        <v>38</v>
      </c>
      <c r="B40" s="1" t="s">
        <v>97</v>
      </c>
      <c r="C40" s="1" t="s">
        <v>98</v>
      </c>
      <c r="D40" s="1" t="s">
        <v>96</v>
      </c>
      <c r="E40" s="1" t="s">
        <v>38</v>
      </c>
      <c r="F40" s="3">
        <v>9789861890616</v>
      </c>
      <c r="G40" s="1">
        <v>1</v>
      </c>
      <c r="H40" s="1">
        <v>150</v>
      </c>
      <c r="I40" s="6">
        <v>150</v>
      </c>
      <c r="J40" s="7" t="s">
        <v>28</v>
      </c>
      <c r="K40" s="1" t="s">
        <v>9</v>
      </c>
      <c r="L40" s="1" t="s">
        <v>9</v>
      </c>
    </row>
    <row r="41" spans="1:12">
      <c r="A41" s="1">
        <f t="shared" si="0"/>
        <v>39</v>
      </c>
      <c r="B41" s="1" t="s">
        <v>99</v>
      </c>
      <c r="C41" s="1" t="s">
        <v>100</v>
      </c>
      <c r="D41" s="1" t="s">
        <v>96</v>
      </c>
      <c r="E41" s="1" t="s">
        <v>38</v>
      </c>
      <c r="F41" s="3">
        <v>9789861890524</v>
      </c>
      <c r="G41" s="1">
        <v>1</v>
      </c>
      <c r="H41" s="1">
        <v>150</v>
      </c>
      <c r="I41" s="6">
        <v>150</v>
      </c>
      <c r="J41" s="7" t="s">
        <v>28</v>
      </c>
      <c r="K41" s="1" t="s">
        <v>9</v>
      </c>
      <c r="L41" s="1" t="s">
        <v>9</v>
      </c>
    </row>
    <row r="42" spans="1:12">
      <c r="A42" s="1">
        <f t="shared" si="0"/>
        <v>40</v>
      </c>
      <c r="B42" s="1" t="s">
        <v>101</v>
      </c>
      <c r="C42" s="1" t="s">
        <v>102</v>
      </c>
      <c r="D42" s="1" t="s">
        <v>103</v>
      </c>
      <c r="E42" s="1" t="s">
        <v>38</v>
      </c>
      <c r="F42" s="3">
        <v>9789862741030</v>
      </c>
      <c r="G42" s="1">
        <v>1</v>
      </c>
      <c r="H42" s="1">
        <v>160</v>
      </c>
      <c r="I42" s="6">
        <v>160</v>
      </c>
      <c r="J42" s="7" t="s">
        <v>28</v>
      </c>
      <c r="K42" s="1" t="s">
        <v>9</v>
      </c>
      <c r="L42" s="1" t="s">
        <v>9</v>
      </c>
    </row>
    <row r="43" spans="1:12">
      <c r="A43" s="1">
        <f t="shared" si="0"/>
        <v>41</v>
      </c>
      <c r="B43" s="1" t="s">
        <v>104</v>
      </c>
      <c r="C43" s="1" t="s">
        <v>105</v>
      </c>
      <c r="D43" s="1" t="s">
        <v>106</v>
      </c>
      <c r="E43" s="1" t="s">
        <v>38</v>
      </c>
      <c r="F43" s="3">
        <v>9789861891675</v>
      </c>
      <c r="G43" s="1">
        <v>1</v>
      </c>
      <c r="H43" s="1">
        <v>180</v>
      </c>
      <c r="I43" s="6">
        <v>180</v>
      </c>
      <c r="J43" s="7" t="s">
        <v>28</v>
      </c>
      <c r="K43" s="1" t="s">
        <v>9</v>
      </c>
      <c r="L43" s="1" t="s">
        <v>9</v>
      </c>
    </row>
    <row r="44" spans="1:12">
      <c r="A44" s="1">
        <f t="shared" si="0"/>
        <v>42</v>
      </c>
      <c r="B44" s="1" t="s">
        <v>107</v>
      </c>
      <c r="C44" s="1" t="s">
        <v>108</v>
      </c>
      <c r="D44" s="1" t="s">
        <v>96</v>
      </c>
      <c r="E44" s="1" t="s">
        <v>38</v>
      </c>
      <c r="F44" s="3">
        <v>9789861892276</v>
      </c>
      <c r="G44" s="1">
        <v>1</v>
      </c>
      <c r="H44" s="1">
        <v>180</v>
      </c>
      <c r="I44" s="6">
        <v>180</v>
      </c>
      <c r="J44" s="7" t="s">
        <v>28</v>
      </c>
      <c r="K44" s="1" t="s">
        <v>9</v>
      </c>
      <c r="L44" s="1" t="s">
        <v>9</v>
      </c>
    </row>
    <row r="45" spans="1:12">
      <c r="A45" s="1">
        <f t="shared" si="0"/>
        <v>43</v>
      </c>
      <c r="B45" s="1" t="s">
        <v>109</v>
      </c>
      <c r="C45" s="1" t="s">
        <v>110</v>
      </c>
      <c r="D45" s="1" t="s">
        <v>12</v>
      </c>
      <c r="E45" s="1" t="s">
        <v>38</v>
      </c>
      <c r="F45" s="3">
        <v>9789866582653</v>
      </c>
      <c r="G45" s="1">
        <v>1</v>
      </c>
      <c r="H45" s="1">
        <v>200</v>
      </c>
      <c r="I45" s="6">
        <v>200</v>
      </c>
      <c r="J45" s="7" t="s">
        <v>28</v>
      </c>
      <c r="K45" s="1" t="s">
        <v>9</v>
      </c>
      <c r="L45" s="1" t="s">
        <v>9</v>
      </c>
    </row>
    <row r="46" spans="1:12">
      <c r="A46" s="1">
        <f t="shared" si="0"/>
        <v>44</v>
      </c>
      <c r="B46" s="1" t="s">
        <v>111</v>
      </c>
      <c r="C46" s="1" t="s">
        <v>112</v>
      </c>
      <c r="D46" s="1" t="s">
        <v>12</v>
      </c>
      <c r="E46" s="1" t="s">
        <v>38</v>
      </c>
      <c r="F46" s="3">
        <v>9789862410424</v>
      </c>
      <c r="G46" s="1">
        <v>1</v>
      </c>
      <c r="H46" s="1">
        <v>200</v>
      </c>
      <c r="I46" s="6">
        <v>200</v>
      </c>
      <c r="J46" s="7" t="s">
        <v>28</v>
      </c>
      <c r="K46" s="1" t="s">
        <v>9</v>
      </c>
      <c r="L46" s="1" t="s">
        <v>9</v>
      </c>
    </row>
    <row r="47" spans="1:12">
      <c r="A47" s="1">
        <f t="shared" si="0"/>
        <v>45</v>
      </c>
      <c r="B47" s="1" t="s">
        <v>52</v>
      </c>
      <c r="C47" s="1" t="s">
        <v>113</v>
      </c>
      <c r="D47" s="1" t="s">
        <v>114</v>
      </c>
      <c r="E47" s="1" t="s">
        <v>38</v>
      </c>
      <c r="F47" s="3">
        <v>9789867267566</v>
      </c>
      <c r="G47" s="1">
        <v>1</v>
      </c>
      <c r="H47" s="1">
        <v>149</v>
      </c>
      <c r="I47" s="6">
        <v>149</v>
      </c>
      <c r="J47" s="7" t="s">
        <v>28</v>
      </c>
      <c r="K47" s="1" t="s">
        <v>9</v>
      </c>
      <c r="L47" s="1" t="s">
        <v>9</v>
      </c>
    </row>
    <row r="48" spans="1:12">
      <c r="A48" s="1">
        <f t="shared" si="0"/>
        <v>46</v>
      </c>
      <c r="B48" s="1" t="s">
        <v>115</v>
      </c>
      <c r="C48" s="1" t="s">
        <v>116</v>
      </c>
      <c r="D48" s="1" t="s">
        <v>117</v>
      </c>
      <c r="E48" s="1" t="s">
        <v>38</v>
      </c>
      <c r="F48" s="3">
        <v>9789575705794</v>
      </c>
      <c r="G48" s="1">
        <v>1</v>
      </c>
      <c r="H48" s="1">
        <v>140</v>
      </c>
      <c r="I48" s="6">
        <v>140</v>
      </c>
      <c r="J48" s="7" t="s">
        <v>28</v>
      </c>
      <c r="K48" s="1" t="s">
        <v>9</v>
      </c>
      <c r="L48" s="1" t="s">
        <v>9</v>
      </c>
    </row>
    <row r="49" spans="1:13">
      <c r="A49" s="1">
        <f t="shared" si="0"/>
        <v>47</v>
      </c>
      <c r="B49" s="1" t="s">
        <v>118</v>
      </c>
      <c r="C49" s="1" t="s">
        <v>119</v>
      </c>
      <c r="D49" s="1" t="s">
        <v>117</v>
      </c>
      <c r="E49" s="1" t="s">
        <v>38</v>
      </c>
      <c r="F49" s="3">
        <v>9789575709433</v>
      </c>
      <c r="G49" s="1">
        <v>1</v>
      </c>
      <c r="H49" s="1">
        <v>180</v>
      </c>
      <c r="I49" s="6">
        <v>180</v>
      </c>
      <c r="J49" s="7" t="s">
        <v>28</v>
      </c>
      <c r="K49" s="1" t="s">
        <v>9</v>
      </c>
      <c r="L49" s="1" t="s">
        <v>9</v>
      </c>
    </row>
    <row r="50" spans="1:13">
      <c r="A50" s="1">
        <f t="shared" si="0"/>
        <v>48</v>
      </c>
      <c r="B50" s="1" t="s">
        <v>120</v>
      </c>
      <c r="C50" s="1" t="s">
        <v>14</v>
      </c>
      <c r="D50" s="1" t="s">
        <v>96</v>
      </c>
      <c r="E50" s="1" t="s">
        <v>38</v>
      </c>
      <c r="F50" s="3">
        <v>9789861890388</v>
      </c>
      <c r="G50" s="1">
        <v>1</v>
      </c>
      <c r="H50" s="1">
        <v>150</v>
      </c>
      <c r="I50" s="6">
        <v>150</v>
      </c>
      <c r="J50" s="7" t="s">
        <v>28</v>
      </c>
      <c r="K50" s="1" t="s">
        <v>9</v>
      </c>
      <c r="L50" s="1" t="s">
        <v>9</v>
      </c>
    </row>
    <row r="51" spans="1:13" ht="28.5">
      <c r="A51" s="1">
        <f>A50+1</f>
        <v>49</v>
      </c>
      <c r="B51" s="12" t="s">
        <v>121</v>
      </c>
      <c r="C51" s="1" t="s">
        <v>122</v>
      </c>
      <c r="D51" s="12" t="s">
        <v>123</v>
      </c>
      <c r="E51" s="1" t="s">
        <v>8</v>
      </c>
      <c r="F51" s="3">
        <v>9789869329026</v>
      </c>
      <c r="G51" s="1">
        <v>1</v>
      </c>
      <c r="H51" s="1">
        <v>240</v>
      </c>
      <c r="I51" s="16">
        <f>G51*H51</f>
        <v>240</v>
      </c>
      <c r="J51" s="7" t="s">
        <v>28</v>
      </c>
      <c r="K51" s="1" t="s">
        <v>9</v>
      </c>
      <c r="L51" s="1" t="s">
        <v>9</v>
      </c>
    </row>
    <row r="52" spans="1:13" ht="28.5">
      <c r="A52" s="1">
        <f t="shared" si="0"/>
        <v>50</v>
      </c>
      <c r="B52" s="12" t="s">
        <v>124</v>
      </c>
      <c r="C52" s="1" t="s">
        <v>122</v>
      </c>
      <c r="D52" s="12" t="s">
        <v>123</v>
      </c>
      <c r="E52" s="1" t="s">
        <v>8</v>
      </c>
      <c r="F52" s="3">
        <v>9789865910822</v>
      </c>
      <c r="G52" s="1">
        <v>1</v>
      </c>
      <c r="H52" s="1">
        <v>240</v>
      </c>
      <c r="I52" s="16">
        <f>G52*H52</f>
        <v>240</v>
      </c>
      <c r="J52" s="7" t="s">
        <v>28</v>
      </c>
      <c r="K52" s="1" t="s">
        <v>9</v>
      </c>
      <c r="L52" s="1" t="s">
        <v>9</v>
      </c>
    </row>
    <row r="53" spans="1:13">
      <c r="A53" s="1">
        <f t="shared" si="0"/>
        <v>51</v>
      </c>
      <c r="B53" s="24" t="s">
        <v>125</v>
      </c>
      <c r="C53" s="24" t="s">
        <v>13</v>
      </c>
      <c r="D53" s="25" t="s">
        <v>126</v>
      </c>
      <c r="E53" s="4" t="s">
        <v>38</v>
      </c>
      <c r="F53" s="8" t="s">
        <v>127</v>
      </c>
      <c r="G53" s="9">
        <v>1</v>
      </c>
      <c r="H53" s="4">
        <v>140</v>
      </c>
      <c r="I53" s="6">
        <v>140</v>
      </c>
      <c r="J53" s="4" t="s">
        <v>10</v>
      </c>
      <c r="K53" s="4" t="s">
        <v>152</v>
      </c>
      <c r="L53" s="4" t="s">
        <v>152</v>
      </c>
      <c r="M53" s="4"/>
    </row>
    <row r="54" spans="1:13">
      <c r="A54" s="1" t="s">
        <v>128</v>
      </c>
      <c r="B54" s="12"/>
      <c r="F54" s="2"/>
      <c r="I54" s="1">
        <f>SUM(I3:I53)</f>
        <v>11897</v>
      </c>
    </row>
    <row r="55" spans="1:13" ht="53.25" customHeight="1">
      <c r="B55" s="33" t="s">
        <v>129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1:13">
      <c r="B56" s="12"/>
      <c r="F56" s="2"/>
    </row>
    <row r="57" spans="1:13">
      <c r="B57" s="12"/>
      <c r="F57" s="2"/>
    </row>
    <row r="58" spans="1:13">
      <c r="B58" s="12"/>
      <c r="F58" s="2"/>
    </row>
    <row r="59" spans="1:13">
      <c r="B59" s="12"/>
      <c r="F59" s="2"/>
    </row>
    <row r="60" spans="1:13">
      <c r="A60" s="7"/>
      <c r="B60" s="12"/>
      <c r="F60" s="2"/>
    </row>
    <row r="61" spans="1:13">
      <c r="A61" s="7"/>
      <c r="B61" s="12"/>
      <c r="F61" s="2"/>
    </row>
    <row r="62" spans="1:13">
      <c r="A62" s="7"/>
      <c r="B62" s="12"/>
      <c r="F62" s="2"/>
    </row>
    <row r="63" spans="1:13">
      <c r="A63" s="7"/>
      <c r="B63" s="12"/>
      <c r="F63" s="2"/>
    </row>
    <row r="64" spans="1:13">
      <c r="A64" s="7"/>
      <c r="B64" s="12"/>
      <c r="F64" s="2"/>
    </row>
    <row r="65" spans="2:6">
      <c r="B65" s="12"/>
      <c r="F65" s="2"/>
    </row>
    <row r="66" spans="2:6">
      <c r="B66" s="12"/>
      <c r="F66" s="2"/>
    </row>
    <row r="67" spans="2:6">
      <c r="B67" s="12"/>
      <c r="F67" s="2"/>
    </row>
    <row r="68" spans="2:6">
      <c r="B68" s="12"/>
      <c r="F68" s="2"/>
    </row>
    <row r="69" spans="2:6">
      <c r="B69" s="29"/>
      <c r="C69" s="29"/>
      <c r="D69" s="27"/>
      <c r="F69" s="2"/>
    </row>
    <row r="70" spans="2:6">
      <c r="B70" s="29"/>
      <c r="C70" s="29"/>
      <c r="D70" s="27"/>
      <c r="F70" s="2"/>
    </row>
    <row r="71" spans="2:6">
      <c r="B71" s="12"/>
      <c r="F71" s="2"/>
    </row>
    <row r="72" spans="2:6">
      <c r="B72" s="12"/>
      <c r="F72" s="2"/>
    </row>
    <row r="73" spans="2:6">
      <c r="B73" s="12"/>
      <c r="F73" s="2"/>
    </row>
    <row r="74" spans="2:6">
      <c r="B74" s="12"/>
      <c r="F74" s="2"/>
    </row>
    <row r="75" spans="2:6">
      <c r="B75" s="12"/>
      <c r="F75" s="2"/>
    </row>
    <row r="76" spans="2:6">
      <c r="B76" s="12"/>
      <c r="F76" s="2"/>
    </row>
    <row r="77" spans="2:6">
      <c r="B77" s="12"/>
      <c r="F77" s="2"/>
    </row>
    <row r="78" spans="2:6">
      <c r="B78" s="12"/>
      <c r="F78" s="2"/>
    </row>
    <row r="79" spans="2:6">
      <c r="B79" s="12"/>
      <c r="F79" s="2"/>
    </row>
    <row r="80" spans="2:6">
      <c r="B80" s="12"/>
      <c r="F80" s="2"/>
    </row>
    <row r="81" spans="2:6">
      <c r="B81" s="12"/>
      <c r="F81" s="2"/>
    </row>
    <row r="82" spans="2:6">
      <c r="B82" s="12"/>
      <c r="F82" s="2"/>
    </row>
    <row r="83" spans="2:6">
      <c r="B83" s="12"/>
      <c r="F83" s="2"/>
    </row>
    <row r="84" spans="2:6">
      <c r="B84" s="12"/>
      <c r="F84" s="2"/>
    </row>
    <row r="85" spans="2:6">
      <c r="B85" s="12"/>
      <c r="F85" s="2"/>
    </row>
    <row r="86" spans="2:6">
      <c r="B86" s="12"/>
      <c r="F86" s="2"/>
    </row>
    <row r="87" spans="2:6">
      <c r="B87" s="12"/>
      <c r="F87" s="2"/>
    </row>
    <row r="88" spans="2:6">
      <c r="B88" s="12"/>
      <c r="F88" s="2"/>
    </row>
    <row r="89" spans="2:6">
      <c r="B89" s="12"/>
      <c r="F89" s="2"/>
    </row>
    <row r="90" spans="2:6">
      <c r="B90" s="12"/>
      <c r="F90" s="2"/>
    </row>
    <row r="91" spans="2:6">
      <c r="B91" s="12"/>
      <c r="F91" s="2"/>
    </row>
    <row r="92" spans="2:6">
      <c r="B92" s="12"/>
      <c r="F92" s="2"/>
    </row>
    <row r="93" spans="2:6">
      <c r="B93" s="12"/>
      <c r="F93" s="2"/>
    </row>
    <row r="94" spans="2:6">
      <c r="B94" s="12"/>
      <c r="F94" s="2"/>
    </row>
    <row r="95" spans="2:6">
      <c r="B95" s="12"/>
      <c r="D95" s="30"/>
      <c r="F95" s="2"/>
    </row>
    <row r="96" spans="2:6">
      <c r="B96" s="12"/>
      <c r="D96" s="30"/>
      <c r="F96" s="2"/>
    </row>
    <row r="97" spans="1:8">
      <c r="B97" s="12"/>
      <c r="D97" s="30"/>
      <c r="F97" s="2"/>
    </row>
    <row r="98" spans="1:8">
      <c r="B98" s="12"/>
      <c r="D98" s="30"/>
      <c r="F98" s="2"/>
    </row>
    <row r="99" spans="1:8">
      <c r="B99" s="18"/>
      <c r="C99" s="18"/>
      <c r="D99" s="30"/>
      <c r="F99" s="2"/>
      <c r="H99" s="17"/>
    </row>
    <row r="100" spans="1:8">
      <c r="B100" s="12"/>
      <c r="C100" s="12"/>
      <c r="D100" s="30"/>
      <c r="F100" s="2"/>
    </row>
    <row r="101" spans="1:8">
      <c r="B101" s="12"/>
      <c r="C101" s="12"/>
      <c r="D101" s="30"/>
      <c r="F101" s="2"/>
    </row>
    <row r="102" spans="1:8">
      <c r="B102" s="12"/>
      <c r="C102" s="12"/>
      <c r="D102" s="30"/>
      <c r="F102" s="2"/>
    </row>
    <row r="103" spans="1:8">
      <c r="B103" s="12"/>
      <c r="C103" s="12"/>
      <c r="D103" s="30"/>
      <c r="F103" s="2"/>
    </row>
    <row r="104" spans="1:8">
      <c r="A104" s="7"/>
      <c r="B104" s="12"/>
      <c r="C104" s="12"/>
      <c r="D104" s="30"/>
      <c r="F104" s="2"/>
    </row>
    <row r="105" spans="1:8">
      <c r="A105" s="7"/>
      <c r="B105" s="12"/>
      <c r="C105" s="12"/>
      <c r="D105" s="30"/>
      <c r="F105" s="2"/>
    </row>
    <row r="106" spans="1:8">
      <c r="A106" s="7"/>
      <c r="B106" s="12"/>
      <c r="C106" s="12"/>
      <c r="D106" s="30"/>
      <c r="F106" s="2"/>
    </row>
    <row r="107" spans="1:8">
      <c r="A107" s="7"/>
      <c r="B107" s="12"/>
      <c r="D107" s="30"/>
      <c r="F107" s="2"/>
    </row>
    <row r="108" spans="1:8">
      <c r="A108" s="7"/>
      <c r="B108" s="12"/>
      <c r="D108" s="30"/>
      <c r="F108" s="2"/>
    </row>
    <row r="109" spans="1:8">
      <c r="A109" s="7"/>
      <c r="B109" s="12"/>
      <c r="D109" s="30"/>
      <c r="F109" s="2"/>
    </row>
    <row r="110" spans="1:8">
      <c r="A110" s="7"/>
      <c r="B110" s="12"/>
      <c r="D110" s="30"/>
      <c r="F110" s="2"/>
    </row>
    <row r="111" spans="1:8">
      <c r="A111" s="7"/>
      <c r="B111" s="12"/>
      <c r="D111" s="30"/>
      <c r="F111" s="2"/>
    </row>
    <row r="112" spans="1:8">
      <c r="A112" s="7"/>
      <c r="B112" s="12"/>
      <c r="D112" s="30"/>
      <c r="F112" s="2"/>
    </row>
    <row r="113" spans="1:8">
      <c r="A113" s="7"/>
      <c r="B113" s="12"/>
      <c r="D113" s="30"/>
      <c r="F113" s="2"/>
    </row>
    <row r="114" spans="1:8">
      <c r="A114" s="7"/>
      <c r="B114" s="12"/>
      <c r="D114" s="30"/>
      <c r="F114" s="2"/>
    </row>
    <row r="115" spans="1:8">
      <c r="A115" s="7"/>
      <c r="B115" s="12"/>
      <c r="D115" s="30"/>
      <c r="F115" s="2"/>
    </row>
    <row r="116" spans="1:8">
      <c r="A116" s="7"/>
      <c r="B116" s="12"/>
      <c r="D116" s="30"/>
      <c r="F116" s="2"/>
    </row>
    <row r="117" spans="1:8">
      <c r="A117" s="7"/>
      <c r="B117" s="12"/>
      <c r="D117" s="30"/>
      <c r="F117" s="2"/>
    </row>
    <row r="118" spans="1:8">
      <c r="A118" s="7"/>
      <c r="B118" s="18"/>
      <c r="C118" s="17"/>
      <c r="D118" s="30"/>
      <c r="F118" s="2"/>
      <c r="H118" s="17"/>
    </row>
    <row r="119" spans="1:8">
      <c r="A119" s="7"/>
      <c r="B119" s="12"/>
      <c r="D119" s="30"/>
      <c r="F119" s="2"/>
    </row>
    <row r="120" spans="1:8">
      <c r="A120" s="7"/>
      <c r="B120" s="18"/>
      <c r="C120" s="17"/>
      <c r="D120" s="30"/>
      <c r="F120" s="2"/>
      <c r="H120" s="17"/>
    </row>
    <row r="121" spans="1:8">
      <c r="A121" s="7"/>
      <c r="B121" s="12"/>
      <c r="C121" s="19"/>
      <c r="F121" s="2"/>
    </row>
    <row r="122" spans="1:8">
      <c r="A122" s="7"/>
      <c r="B122" s="12"/>
      <c r="F122" s="2"/>
    </row>
    <row r="123" spans="1:8">
      <c r="A123" s="7"/>
      <c r="B123" s="12"/>
      <c r="F123" s="2"/>
    </row>
    <row r="124" spans="1:8">
      <c r="A124" s="7"/>
      <c r="B124" s="12"/>
      <c r="F124" s="2"/>
    </row>
    <row r="125" spans="1:8">
      <c r="A125" s="7"/>
      <c r="B125" s="12"/>
      <c r="F125" s="2"/>
    </row>
    <row r="126" spans="1:8">
      <c r="A126" s="7"/>
      <c r="B126" s="12"/>
      <c r="F126" s="2"/>
    </row>
    <row r="127" spans="1:8">
      <c r="A127" s="7"/>
      <c r="B127" s="12"/>
      <c r="F127" s="2"/>
    </row>
    <row r="128" spans="1:8">
      <c r="A128" s="7"/>
      <c r="B128" s="12"/>
      <c r="F128" s="2"/>
    </row>
    <row r="129" spans="1:11">
      <c r="A129" s="7"/>
      <c r="B129" s="12"/>
      <c r="F129" s="2"/>
    </row>
    <row r="130" spans="1:11">
      <c r="A130" s="7"/>
      <c r="B130" s="12"/>
      <c r="F130" s="2"/>
    </row>
    <row r="131" spans="1:11">
      <c r="A131" s="7"/>
      <c r="B131" s="12"/>
      <c r="F131" s="2"/>
    </row>
    <row r="132" spans="1:11">
      <c r="A132" s="7"/>
      <c r="B132" s="12"/>
      <c r="F132" s="2"/>
    </row>
    <row r="133" spans="1:11">
      <c r="A133" s="7"/>
      <c r="B133" s="12"/>
      <c r="F133" s="2"/>
    </row>
    <row r="134" spans="1:11">
      <c r="A134" s="7"/>
      <c r="B134" s="12"/>
      <c r="F134" s="2"/>
    </row>
    <row r="135" spans="1:11">
      <c r="A135" s="7"/>
      <c r="B135" s="31"/>
      <c r="F135" s="2"/>
    </row>
    <row r="136" spans="1:11">
      <c r="A136" s="7"/>
      <c r="B136" s="31"/>
      <c r="F136" s="2"/>
    </row>
    <row r="137" spans="1:11">
      <c r="A137" s="7"/>
      <c r="B137" s="31"/>
      <c r="F137" s="2"/>
    </row>
    <row r="138" spans="1:11">
      <c r="A138" s="7"/>
      <c r="B138" s="12"/>
      <c r="F138" s="2"/>
    </row>
    <row r="139" spans="1:11">
      <c r="A139" s="7"/>
      <c r="B139" s="12"/>
      <c r="F139" s="2"/>
    </row>
    <row r="140" spans="1:11">
      <c r="A140" s="7"/>
      <c r="B140" s="12"/>
      <c r="F140" s="2"/>
    </row>
    <row r="141" spans="1:11">
      <c r="A141" s="7"/>
      <c r="B141" s="31"/>
      <c r="C141" s="7"/>
      <c r="D141" s="7"/>
      <c r="E141" s="7"/>
      <c r="F141" s="2"/>
      <c r="H141" s="7"/>
      <c r="I141" s="7"/>
      <c r="J141" s="7"/>
      <c r="K141" s="7"/>
    </row>
    <row r="142" spans="1:11">
      <c r="A142" s="7"/>
      <c r="B142" s="31"/>
      <c r="C142" s="7"/>
      <c r="D142" s="7"/>
      <c r="E142" s="7"/>
      <c r="F142" s="2"/>
      <c r="H142" s="7"/>
      <c r="I142" s="7"/>
      <c r="J142" s="7"/>
      <c r="K142" s="7"/>
    </row>
    <row r="143" spans="1:11">
      <c r="A143" s="7"/>
      <c r="B143" s="12"/>
      <c r="F143" s="2"/>
    </row>
    <row r="144" spans="1:11">
      <c r="A144" s="7"/>
      <c r="B144" s="12"/>
      <c r="F144" s="2"/>
    </row>
    <row r="145" spans="1:6">
      <c r="A145" s="7"/>
      <c r="B145" s="12"/>
      <c r="F145" s="2"/>
    </row>
    <row r="146" spans="1:6">
      <c r="A146" s="7"/>
      <c r="B146" s="12"/>
      <c r="F146" s="2"/>
    </row>
    <row r="147" spans="1:6">
      <c r="A147" s="7"/>
      <c r="B147" s="12"/>
      <c r="F147" s="2"/>
    </row>
    <row r="148" spans="1:6">
      <c r="A148" s="7"/>
      <c r="B148" s="12"/>
      <c r="F148" s="2"/>
    </row>
    <row r="149" spans="1:6">
      <c r="A149" s="7"/>
      <c r="B149" s="12"/>
      <c r="F149" s="2"/>
    </row>
    <row r="150" spans="1:6">
      <c r="A150" s="7"/>
      <c r="B150" s="12"/>
      <c r="F150" s="2"/>
    </row>
    <row r="151" spans="1:6">
      <c r="A151" s="7"/>
      <c r="B151" s="12"/>
      <c r="F151" s="2"/>
    </row>
    <row r="152" spans="1:6">
      <c r="A152" s="7"/>
      <c r="B152" s="12"/>
      <c r="F152" s="2"/>
    </row>
    <row r="153" spans="1:6">
      <c r="A153" s="7"/>
      <c r="B153" s="12"/>
      <c r="F153" s="2"/>
    </row>
    <row r="154" spans="1:6">
      <c r="A154" s="7"/>
      <c r="B154" s="12"/>
      <c r="F154" s="2"/>
    </row>
    <row r="155" spans="1:6">
      <c r="A155" s="7"/>
      <c r="B155" s="12"/>
      <c r="F155" s="2"/>
    </row>
    <row r="156" spans="1:6">
      <c r="A156" s="7"/>
      <c r="B156" s="12"/>
      <c r="F156" s="2"/>
    </row>
    <row r="157" spans="1:6">
      <c r="A157" s="7"/>
      <c r="B157" s="12"/>
      <c r="F157" s="2"/>
    </row>
    <row r="158" spans="1:6">
      <c r="A158" s="7"/>
      <c r="B158" s="12"/>
      <c r="F158" s="2"/>
    </row>
    <row r="159" spans="1:6">
      <c r="A159" s="7"/>
      <c r="B159" s="12"/>
      <c r="F159" s="2"/>
    </row>
    <row r="160" spans="1:6">
      <c r="A160" s="7"/>
      <c r="B160" s="12"/>
      <c r="F160" s="2"/>
    </row>
    <row r="161" spans="1:6">
      <c r="A161" s="7"/>
      <c r="B161" s="12"/>
      <c r="F161" s="2"/>
    </row>
    <row r="162" spans="1:6">
      <c r="A162" s="7"/>
      <c r="B162" s="12"/>
      <c r="F162" s="2"/>
    </row>
    <row r="163" spans="1:6">
      <c r="A163" s="7"/>
      <c r="B163" s="12"/>
      <c r="F163" s="2"/>
    </row>
    <row r="164" spans="1:6">
      <c r="A164" s="7"/>
      <c r="B164" s="12"/>
      <c r="F164" s="2"/>
    </row>
    <row r="165" spans="1:6">
      <c r="A165" s="7"/>
      <c r="B165" s="12"/>
      <c r="F165" s="2"/>
    </row>
    <row r="166" spans="1:6">
      <c r="A166" s="7"/>
      <c r="B166" s="12"/>
      <c r="F166" s="2"/>
    </row>
    <row r="167" spans="1:6">
      <c r="A167" s="7"/>
      <c r="B167" s="12"/>
      <c r="F167" s="2"/>
    </row>
    <row r="168" spans="1:6">
      <c r="A168" s="7"/>
      <c r="B168" s="12"/>
      <c r="F168" s="2"/>
    </row>
    <row r="169" spans="1:6">
      <c r="A169" s="7"/>
      <c r="B169" s="12"/>
      <c r="F169" s="2"/>
    </row>
    <row r="170" spans="1:6">
      <c r="A170" s="7"/>
      <c r="B170" s="12"/>
      <c r="F170" s="2"/>
    </row>
    <row r="171" spans="1:6">
      <c r="A171" s="7"/>
      <c r="B171" s="12"/>
      <c r="F171" s="2"/>
    </row>
    <row r="172" spans="1:6">
      <c r="A172" s="7"/>
      <c r="B172" s="12"/>
      <c r="F172" s="2"/>
    </row>
    <row r="173" spans="1:6">
      <c r="A173" s="7"/>
      <c r="B173" s="12"/>
      <c r="F173" s="2"/>
    </row>
    <row r="174" spans="1:6">
      <c r="A174" s="7"/>
      <c r="B174" s="12"/>
      <c r="F174" s="2"/>
    </row>
    <row r="175" spans="1:6">
      <c r="A175" s="7"/>
      <c r="B175" s="12"/>
      <c r="F175" s="2"/>
    </row>
    <row r="176" spans="1:6">
      <c r="A176" s="7"/>
      <c r="B176" s="12"/>
      <c r="F176" s="2"/>
    </row>
    <row r="177" spans="1:11">
      <c r="A177" s="7"/>
      <c r="B177" s="12"/>
      <c r="F177" s="2"/>
    </row>
    <row r="178" spans="1:11">
      <c r="A178" s="7"/>
      <c r="B178" s="12"/>
      <c r="F178" s="2"/>
    </row>
    <row r="179" spans="1:11">
      <c r="A179" s="7"/>
      <c r="B179" s="12"/>
      <c r="F179" s="2"/>
    </row>
    <row r="180" spans="1:11">
      <c r="A180" s="7"/>
      <c r="B180" s="12"/>
      <c r="F180" s="2"/>
    </row>
    <row r="181" spans="1:11">
      <c r="A181" s="7"/>
      <c r="B181" s="12"/>
      <c r="F181" s="2"/>
    </row>
    <row r="182" spans="1:11">
      <c r="A182" s="7"/>
      <c r="B182" s="12"/>
      <c r="F182" s="2"/>
    </row>
    <row r="183" spans="1:11">
      <c r="A183" s="7"/>
      <c r="B183" s="12"/>
      <c r="F183" s="2"/>
    </row>
    <row r="184" spans="1:11">
      <c r="A184" s="7"/>
      <c r="B184" s="12"/>
      <c r="F184" s="2"/>
    </row>
    <row r="185" spans="1:11">
      <c r="A185" s="7"/>
      <c r="B185" s="12"/>
      <c r="F185" s="2"/>
    </row>
    <row r="186" spans="1:11">
      <c r="A186" s="7"/>
      <c r="B186" s="12"/>
      <c r="F186" s="2"/>
    </row>
    <row r="187" spans="1:11">
      <c r="A187" s="7"/>
      <c r="B187" s="12"/>
      <c r="F187" s="2"/>
    </row>
    <row r="188" spans="1:11">
      <c r="A188" s="7"/>
      <c r="B188" s="12"/>
      <c r="F188" s="2"/>
    </row>
    <row r="189" spans="1:11">
      <c r="A189" s="7"/>
      <c r="B189" s="31"/>
      <c r="C189" s="7"/>
      <c r="D189" s="7"/>
      <c r="E189" s="7"/>
      <c r="F189" s="2"/>
      <c r="H189" s="7"/>
      <c r="I189" s="7"/>
      <c r="J189" s="7"/>
      <c r="K189" s="7"/>
    </row>
    <row r="190" spans="1:11">
      <c r="A190" s="7"/>
      <c r="B190" s="31"/>
      <c r="C190" s="7"/>
      <c r="D190" s="7"/>
      <c r="E190" s="7"/>
      <c r="F190" s="2"/>
      <c r="H190" s="7"/>
      <c r="I190" s="7"/>
      <c r="J190" s="7"/>
      <c r="K190" s="7"/>
    </row>
  </sheetData>
  <mergeCells count="2">
    <mergeCell ref="A1:L1"/>
    <mergeCell ref="B55:L55"/>
  </mergeCells>
  <phoneticPr fontId="2" type="noConversion"/>
  <hyperlinks>
    <hyperlink ref="D35" r:id="rId1" display="http://www.books.com.tw/web/sys_puballb/books/?pubid=heliopolis"/>
    <hyperlink ref="C35" r:id="rId2" display="http://search.books.com.tw/exep/prod_search.php?key=%E8%A5%BF%E5%85%83%E6%B4%8B&amp;f=author"/>
    <hyperlink ref="D27" r:id="rId3" display="http://www.books.com.tw/web/sys_puballb/books/?pubid=cw"/>
    <hyperlink ref="C27" r:id="rId4" display="http://search.books.com.tw/exep/prod_search.php?key=%E7%8E%8B%E6%96%87%E8%8F%AF&amp;f=author"/>
    <hyperlink ref="D26" r:id="rId5" display="http://www.books.com.tw/web/sys_puballb/books/?pubid=firefly"/>
    <hyperlink ref="C26" r:id="rId6" display="http://search.books.com.tw/exep/prod_search.php?key=%E7%8E%8B%E6%96%87%E8%8F%AF&amp;f=author"/>
    <hyperlink ref="D25" r:id="rId7" display="http://www.books.com.tw/web/sys_puballb/books/?pubid=linking"/>
    <hyperlink ref="C25" r:id="rId8" display="http://search.books.com.tw/exep/prod_search.php?key=%E9%99%B3%E5%95%9F%E6%B7%A6&amp;f=author"/>
    <hyperlink ref="C14" r:id="rId9" display="http://search.books.com.tw/exep/prod_search.php?key=%E5%AE%89%E6%88%BF%E7%9B%B4%E5%AD%90&amp;f=author"/>
    <hyperlink ref="C13" r:id="rId10" display="http://search.books.com.tw/exep/prod_search.php?key=%E6%96%B0%E7%BE%8E%E5%8D%97%E5%90%89&amp;f=author"/>
    <hyperlink ref="C4" r:id="rId11" display="http://search.books.com.tw/exep/prod_search.php?key=%E6%AD%90%E6%99%AE%E6%8B%89%EF%BC%8E%E6%BA%AB%E5%BC%97%E8%95%BE&amp;f=author"/>
    <hyperlink ref="C30" r:id="rId12" display="http://search.books.com.tw/exep/prod_search.php?key=%E6%9E%97%E5%93%B2%E7%92%8B&amp;f=author"/>
    <hyperlink ref="D30" r:id="rId13" display="http://www.books.com.tw/web/sys_puballb/books/?pubid=saccacapital"/>
    <hyperlink ref="C31" r:id="rId14" display="http://search.books.com.tw/exep/prod_search.php?key=%E7%8E%8B%E6%96%87%E8%8F%AF&amp;f=author"/>
    <hyperlink ref="D31" r:id="rId15" display="http://www.books.com.tw/web/sys_puballb/books/?pubid=saccacapital"/>
    <hyperlink ref="C32" r:id="rId16" display="http://search.books.com.tw/exep/prod_search.php?key=%E7%BE%85%E7%88%BE%E5%BE%B7%EF%BC%8E%E9%81%94%E7%88%BE&amp;f=author"/>
    <hyperlink ref="D32" r:id="rId17" display="http://www.books.com.tw/web/sys_puballb/books/?pubid=youth"/>
    <hyperlink ref="C33" r:id="rId18" display="http://search.books.com.tw/exep/prod_search.php?key=%E7%BE%85%E7%88%BE%E5%BE%B7%EF%BC%8E%E9%81%94%E7%88%BE&amp;f=author"/>
    <hyperlink ref="D33" r:id="rId19" display="http://www.books.com.tw/web/sys_puballb/books/?pubid=youth"/>
    <hyperlink ref="C34" r:id="rId20" display="http://search.books.com.tw/exep/prod_search.php?key=%E5%B0%8F%E8%96%97%E6%B1%9F%E5%9C%AD%E5%AD%90&amp;f=author"/>
    <hyperlink ref="D34" r:id="rId21" display="http://www.books.com.tw/web/sys_puballb/books/?pubid=eastern"/>
    <hyperlink ref="C36" r:id="rId22" display="http://search.books.com.tw/exep/prod_search.php?key=%E5%B2%A9%E4%BD%90%E6%83%A0&amp;f=author"/>
    <hyperlink ref="D36" r:id="rId23" display="http://www.books.com.tw/web/sys_puballb/books/?pubid=eastern"/>
  </hyperlinks>
  <pageMargins left="0.25" right="0.25" top="0.75" bottom="0.75" header="0.3" footer="0.3"/>
  <pageSetup paperSize="9" orientation="landscape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Valued Acer Customer</cp:lastModifiedBy>
  <cp:lastPrinted>2018-01-17T05:52:19Z</cp:lastPrinted>
  <dcterms:created xsi:type="dcterms:W3CDTF">2018-01-12T06:52:09Z</dcterms:created>
  <dcterms:modified xsi:type="dcterms:W3CDTF">2018-01-18T03:31:07Z</dcterms:modified>
</cp:coreProperties>
</file>